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226"/>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xr:revisionPtr revIDLastSave="0" documentId="13_ncr:1_{F0481D28-C221-433D-8352-562A7DE4E3FE}" xr6:coauthVersionLast="32" xr6:coauthVersionMax="32" xr10:uidLastSave="{00000000-0000-0000-0000-000000000000}"/>
  <bookViews>
    <workbookView xWindow="120" yWindow="180" windowWidth="15135" windowHeight="9240" tabRatio="834" activeTab="1" xr2:uid="{00000000-000D-0000-FFFF-FFFF00000000}"/>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79017"/>
</workbook>
</file>

<file path=xl/calcChain.xml><?xml version="1.0" encoding="utf-8"?>
<calcChain xmlns="http://schemas.openxmlformats.org/spreadsheetml/2006/main">
  <c r="B31" i="1" l="1"/>
  <c r="B32" i="1" s="1"/>
  <c r="B33" i="1" s="1"/>
  <c r="B34" i="1" s="1"/>
  <c r="B35" i="1" s="1"/>
  <c r="B36" i="1" s="1"/>
  <c r="B37" i="1" s="1"/>
  <c r="B38" i="1" s="1"/>
  <c r="B39" i="1" s="1"/>
  <c r="B40" i="1" s="1"/>
</calcChain>
</file>

<file path=xl/sharedStrings.xml><?xml version="1.0" encoding="utf-8"?>
<sst xmlns="http://schemas.openxmlformats.org/spreadsheetml/2006/main" count="343" uniqueCount="254">
  <si>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</si>
  <si>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</si>
  <si>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</si>
  <si>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</si>
  <si>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</si>
  <si>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</si>
  <si>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</si>
  <si>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</si>
  <si>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</si>
  <si>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</si>
  <si>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</si>
  <si>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</si>
  <si>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</si>
  <si>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</si>
  <si>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</si>
  <si>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</si>
  <si>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</si>
  <si>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</si>
  <si>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</si>
  <si>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</si>
  <si>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</si>
  <si>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</si>
  <si>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</si>
  <si>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</si>
  <si>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</si>
  <si>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</si>
  <si>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</si>
  <si>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</si>
  <si>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</si>
  <si>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</si>
  <si>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</si>
  <si>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</si>
  <si>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</si>
  <si>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</si>
  <si>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</si>
  <si>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</si>
  <si>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</si>
  <si>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</si>
  <si>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</si>
  <si>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</si>
  <si>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</si>
  <si>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</si>
  <si>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</si>
  <si>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</si>
  <si>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</si>
  <si>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</si>
  <si>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</si>
  <si>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</si>
  <si>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</si>
  <si>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</si>
  <si>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</si>
  <si>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</si>
  <si>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</si>
  <si>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</si>
  <si>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</si>
  <si>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</si>
  <si>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</si>
  <si>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</si>
  <si>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</si>
  <si>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</si>
  <si>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</si>
  <si>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</si>
  <si>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</si>
  <si>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</si>
  <si>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</si>
  <si>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</si>
  <si>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</si>
  <si>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</si>
  <si>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</si>
  <si>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</si>
  <si>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</si>
  <si>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</si>
  <si>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</si>
  <si>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</si>
  <si>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</si>
  <si>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</si>
  <si>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</si>
  <si>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</si>
  <si>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</si>
  <si>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</si>
  <si>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</si>
  <si>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</si>
  <si>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</si>
  <si>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</si>
  <si>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</si>
  <si>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</si>
  <si>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</si>
  <si>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</si>
  <si>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</si>
  <si>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</si>
  <si>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</si>
  <si>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</si>
  <si>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</si>
  <si>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</si>
  <si>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</si>
  <si>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</si>
  <si>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</si>
  <si>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</si>
  <si>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</si>
  <si>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</si>
  <si>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</si>
  <si>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</si>
  <si>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</si>
  <si>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</si>
  <si>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</si>
  <si>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</si>
  <si>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</si>
  <si>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</si>
  <si>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</si>
  <si>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</si>
  <si>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</si>
  <si>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</si>
  <si>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</si>
  <si>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</si>
  <si>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</si>
  <si>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</si>
  <si>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</si>
  <si>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</si>
  <si>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</si>
  <si>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</si>
  <si>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</si>
  <si>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</si>
  <si>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</si>
  <si>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</si>
  <si>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</si>
  <si>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</si>
  <si>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</si>
  <si>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</si>
  <si>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</si>
  <si>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</si>
  <si>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</si>
  <si>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</si>
  <si>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</si>
  <si>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</si>
  <si>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</si>
  <si>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</si>
  <si>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</si>
  <si>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</si>
  <si>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</si>
  <si>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</si>
  <si>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</si>
  <si>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</si>
  <si>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</si>
  <si>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</si>
  <si>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</si>
  <si>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</si>
  <si>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</si>
  <si>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</si>
  <si>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</si>
  <si>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</si>
  <si>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</si>
  <si>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</si>
  <si>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</si>
  <si>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</si>
  <si>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</si>
  <si>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</si>
  <si>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</si>
  <si>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</si>
  <si>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</si>
  <si>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</si>
  <si>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</si>
  <si>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</si>
  <si>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</si>
  <si>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</si>
  <si>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</si>
  <si>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</si>
  <si>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</si>
  <si>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</si>
  <si>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</si>
  <si>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</si>
  <si>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</si>
  <si>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</si>
  <si>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</si>
  <si>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</si>
  <si>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</si>
  <si>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</si>
  <si>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</si>
  <si>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</si>
  <si>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</si>
  <si>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</si>
  <si>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</si>
  <si>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</si>
  <si>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</si>
  <si>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</si>
  <si>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</si>
  <si>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</si>
  <si>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</si>
  <si>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</si>
  <si>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</si>
  <si>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</si>
  <si>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</si>
  <si>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</si>
  <si>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</si>
  <si>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</si>
  <si>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</si>
  <si>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</si>
  <si>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family val="2"/>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</si>
  <si>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</si>
  <si>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</si>
  <si>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</si>
  <si>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</si>
  <si>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</si>
  <si>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</si>
  <si>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</si>
  <si>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</si>
  <si>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</si>
  <si>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</si>
  <si>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</si>
  <si>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</si>
  <si>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Application binary image</t>
  </si>
  <si>
    <t>Full combined binary image</t>
  </si>
  <si>
    <t>Customer signed off after evaluation</t>
  </si>
  <si>
    <t>Percival Gen II Intellus</t>
  </si>
  <si>
    <t>Steve Burt</t>
  </si>
  <si>
    <t>When the user updates the software full defaults may occur.</t>
  </si>
  <si>
    <t>app.s19</t>
  </si>
  <si>
    <t>bin</t>
  </si>
  <si>
    <t>PercivalAppArm.bin</t>
  </si>
  <si>
    <t>USB flashloader image</t>
  </si>
  <si>
    <t>hex</t>
  </si>
  <si>
    <t>Serial flashloader image</t>
  </si>
  <si>
    <t>PercivalAppArm.s19</t>
  </si>
  <si>
    <t>IAR 6.50.6</t>
  </si>
  <si>
    <t xml:space="preserve">IDE </t>
  </si>
  <si>
    <t>(Compiler, Libraries, Linker, Debugger)</t>
  </si>
  <si>
    <t>Micrium</t>
  </si>
  <si>
    <t>PostProcess.bat</t>
  </si>
  <si>
    <t>Cathy Wade</t>
  </si>
  <si>
    <t>Revision C</t>
  </si>
  <si>
    <t>21.02.119</t>
  </si>
  <si>
    <t>ECO 5443</t>
  </si>
  <si>
    <t>7/11/18</t>
  </si>
  <si>
    <t>Fixed issue with retransmit of process value on RM Analog outputs.</t>
  </si>
  <si>
    <t>Many including some of the web page files which will be released to 2.01</t>
  </si>
  <si>
    <t>The changed files include some of the micrium library that was necessary</t>
  </si>
  <si>
    <t>to implement correct working for the cloud, e-mail and other issues</t>
  </si>
  <si>
    <t>Data transferred via STOMP protocol is stored up in a buffer instead of requiring a call to the SD card.</t>
  </si>
  <si>
    <t>E-mail certificates updated.</t>
  </si>
  <si>
    <t>Allowed domain name use for e-mailer as opposed to particular IP address</t>
  </si>
  <si>
    <t>Webpages were changed to account for this previous point.</t>
  </si>
  <si>
    <t>Tags “Active_DNS” and “DNS_Server” were added to account for this previous point.</t>
  </si>
  <si>
    <t>Following issues were fixed by contractor Logient</t>
  </si>
  <si>
    <t>Modifications:</t>
  </si>
  <si>
    <t>1. Cloud manager : I made change to have the cloud working with SSL. When SSL is activated, the request is receive in 2 or more frames. I change the software to get more then one frame before rejecting the request.</t>
  </si>
  <si>
    <t>2. Data logger : Keep information of the last log buffer. When the get Log data is call, if the time is for the last one, the RAM buffer is return instead of going to the SD card. This allow the cloud to work even when the SD card is not there.</t>
  </si>
  <si>
    <t>3. DNS : I added DNS library and modify memory, dhcp and ethernet to use the DNS server Address.</t>
  </si>
  <si>
    <t>4. Email : I updated the Gmail authority certificate. I change the memory to use host name instead of fixed IP address. The SMTP is called with the Server IP address return by the DNS server.</t>
  </si>
  <si>
    <t>5. USB AOA, I added a new Tablet ID and I modified the software to be able to work with new tablet even if the ID is not known.</t>
  </si>
  <si>
    <t>6. Web : I modified the Email Server IP to be able to enter host name or IP address. I added the Actual DNS server Address and Static DNS server address.</t>
  </si>
  <si>
    <t>Changes as stated by Percival:</t>
  </si>
  <si>
    <t>Changes as stated by Logient (Kareen St. Pierre): My change are identify be this “//[KS] ”</t>
  </si>
  <si>
    <t>1982-7147.hex</t>
  </si>
  <si>
    <t>1982-7147</t>
  </si>
  <si>
    <t>Released Revision 21.02.119, Web Page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</si>
</sst>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0"/>
      <name val="Arial"/>
    </font>
    <font>
      <sz val="10"/>
      <name val="Arial"/>
      <family val="2"/>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4" fillId="0" borderId="0" applyNumberFormat="0" applyFill="0" applyBorder="0" applyAlignment="0" applyProtection="0">
      <alignment vertical="top"/>
      <protection locked="0"/>
    </xf>
  </cellStyleXfs>
  <cellXfs count="102">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8" fillId="0" borderId="0" xfId="0" applyFont="1"/>
    <xf numFmtId="0" fontId="5" fillId="0" borderId="1" xfId="0" applyFont="1" applyBorder="1" applyAlignment="1">
      <alignment vertical="top"/>
    </xf>
    <xf numFmtId="0" fontId="5" fillId="0" borderId="0" xfId="0" applyFont="1" applyBorder="1" applyAlignment="1">
      <alignment vertical="top"/>
    </xf>
    <xf numFmtId="0" fontId="0" fillId="0" borderId="6" xfId="0" applyBorder="1" applyAlignment="1">
      <alignment horizontal="center"/>
    </xf>
    <xf numFmtId="0" fontId="0" fillId="0" borderId="2" xfId="0" applyFill="1" applyBorder="1" applyAlignment="1">
      <alignment horizontal="left" indent="1"/>
    </xf>
    <xf numFmtId="0" fontId="0" fillId="0" borderId="4" xfId="0" applyFill="1" applyBorder="1"/>
    <xf numFmtId="0" fontId="0" fillId="0" borderId="1" xfId="0" applyFill="1" applyBorder="1"/>
    <xf numFmtId="0" fontId="5" fillId="0" borderId="2" xfId="0" applyFont="1" applyFill="1" applyBorder="1" applyAlignment="1">
      <alignment vertical="top"/>
    </xf>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49" fontId="1" fillId="0" borderId="0" xfId="0" applyNumberFormat="1" applyFont="1"/>
    <xf numFmtId="49" fontId="1" fillId="0" borderId="0" xfId="0" applyNumberFormat="1" applyFont="1" applyFill="1"/>
    <xf numFmtId="0" fontId="1" fillId="0" borderId="1" xfId="0" applyNumberFormat="1" applyFont="1" applyBorder="1"/>
    <xf numFmtId="0" fontId="1" fillId="0" borderId="1" xfId="0" applyFont="1" applyBorder="1"/>
    <xf numFmtId="0" fontId="0" fillId="0" borderId="7" xfId="0" applyBorder="1"/>
    <xf numFmtId="0" fontId="1" fillId="0" borderId="2" xfId="0" applyFont="1" applyFill="1" applyBorder="1" applyAlignment="1">
      <alignment horizontal="left" indent="1"/>
    </xf>
    <xf numFmtId="0" fontId="1" fillId="0" borderId="0" xfId="0" applyFont="1" applyFill="1"/>
    <xf numFmtId="0" fontId="1" fillId="0" borderId="0" xfId="0" applyFont="1" applyAlignment="1">
      <alignment horizontal="left" vertical="center" indent="1"/>
    </xf>
    <xf numFmtId="0" fontId="0" fillId="0" borderId="8" xfId="0" applyBorder="1" applyAlignment="1">
      <alignment horizontal="center"/>
    </xf>
    <xf numFmtId="0" fontId="1" fillId="0" borderId="8" xfId="0" applyFont="1" applyBorder="1" applyAlignment="1">
      <alignment vertical="top"/>
    </xf>
    <xf numFmtId="0" fontId="1" fillId="0" borderId="6" xfId="0" applyFont="1" applyBorder="1" applyAlignment="1">
      <alignment vertical="top"/>
    </xf>
    <xf numFmtId="0" fontId="1" fillId="0" borderId="1" xfId="0" applyFont="1" applyBorder="1" applyAlignment="1">
      <alignment vertical="top"/>
    </xf>
    <xf numFmtId="0" fontId="8" fillId="0" borderId="8" xfId="0" applyNumberFormat="1" applyFont="1" applyBorder="1"/>
    <xf numFmtId="0" fontId="1" fillId="0" borderId="0" xfId="0" applyFont="1" applyAlignment="1">
      <alignment vertical="center"/>
    </xf>
    <xf numFmtId="0" fontId="8" fillId="0" borderId="2" xfId="0" applyFont="1" applyBorder="1"/>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103</xdr:row>
      <xdr:rowOff>0</xdr:rowOff>
    </xdr:from>
    <xdr:to>
      <xdr:col>10</xdr:col>
      <xdr:colOff>503750</xdr:colOff>
      <xdr:row>134</xdr:row>
      <xdr:rowOff>151754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47700" y="17907000"/>
          <a:ext cx="8600000" cy="5171429"/>
        </a:xfrm>
        <a:prstGeom prst="rect">
          <a:avLst/>
        </a:prstGeom>
      </xdr:spPr>
    </xdr:pic>
    <xdr:clientData/>
  </xdr:twoCellAnchor>
  <xdr:twoCellAnchor editAs="oneCell">
    <xdr:from>
      <xdr:col>2</xdr:col>
      <xdr:colOff>0</xdr:colOff>
      <xdr:row>150</xdr:row>
      <xdr:rowOff>0</xdr:rowOff>
    </xdr:from>
    <xdr:to>
      <xdr:col>10</xdr:col>
      <xdr:colOff>503750</xdr:colOff>
      <xdr:row>181</xdr:row>
      <xdr:rowOff>151754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647700" y="25574625"/>
          <a:ext cx="8600000" cy="5171429"/>
        </a:xfrm>
        <a:prstGeom prst="rect">
          <a:avLst/>
        </a:prstGeom>
      </xdr:spPr>
    </xdr:pic>
    <xdr:clientData/>
  </xdr:twoCellAnchor>
  <xdr:twoCellAnchor editAs="oneCell">
    <xdr:from>
      <xdr:col>2</xdr:col>
      <xdr:colOff>0</xdr:colOff>
      <xdr:row>188</xdr:row>
      <xdr:rowOff>0</xdr:rowOff>
    </xdr:from>
    <xdr:to>
      <xdr:col>10</xdr:col>
      <xdr:colOff>503750</xdr:colOff>
      <xdr:row>219</xdr:row>
      <xdr:rowOff>151754</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647700" y="31756350"/>
          <a:ext cx="8600000" cy="5171429"/>
        </a:xfrm>
        <a:prstGeom prst="rect">
          <a:avLst/>
        </a:prstGeom>
      </xdr:spPr>
    </xdr:pic>
    <xdr:clientData/>
  </xdr:twoCellAnchor>
  <xdr:twoCellAnchor editAs="oneCell">
    <xdr:from>
      <xdr:col>2</xdr:col>
      <xdr:colOff>0</xdr:colOff>
      <xdr:row>242</xdr:row>
      <xdr:rowOff>0</xdr:rowOff>
    </xdr:from>
    <xdr:to>
      <xdr:col>10</xdr:col>
      <xdr:colOff>503750</xdr:colOff>
      <xdr:row>273</xdr:row>
      <xdr:rowOff>151754</xdr:rowOff>
    </xdr:to>
    <xdr:pic>
      <xdr:nvPicPr>
        <xdr:cNvPr id="5" name="Picture 4">
          <a:extLst>
            <a:ext uri="{FF2B5EF4-FFF2-40B4-BE49-F238E27FC236}">
              <a16:creationId xmlns:a16="http://schemas.microsoft.com/office/drawing/2014/main" id="{ACF016B6-4047-4D55-876E-A0EA2CEE3F32}"/>
            </a:ext>
          </a:extLst>
        </xdr:cNvPr>
        <xdr:cNvPicPr>
          <a:picLocks noChangeAspect="1"/>
        </xdr:cNvPicPr>
      </xdr:nvPicPr>
      <xdr:blipFill>
        <a:blip xmlns:r="http://schemas.openxmlformats.org/officeDocument/2006/relationships" r:embed="rId4"/>
        <a:stretch>
          <a:fillRect/>
        </a:stretch>
      </xdr:blipFill>
      <xdr:spPr>
        <a:xfrm>
          <a:off x="647700" y="40643175"/>
          <a:ext cx="8600000" cy="51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a:extLst>
            <a:ext uri="{FF2B5EF4-FFF2-40B4-BE49-F238E27FC236}">
              <a16:creationId xmlns:a16="http://schemas.microsoft.com/office/drawing/2014/main" id="{00000000-0008-0000-0300-00000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a:extLst>
            <a:ext uri="{FF2B5EF4-FFF2-40B4-BE49-F238E27FC236}">
              <a16:creationId xmlns:a16="http://schemas.microsoft.com/office/drawing/2014/main" id="{00000000-0008-0000-0300-00000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a:extLst>
            <a:ext uri="{FF2B5EF4-FFF2-40B4-BE49-F238E27FC236}">
              <a16:creationId xmlns:a16="http://schemas.microsoft.com/office/drawing/2014/main" id="{00000000-0008-0000-0300-0000070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a:extLst>
            <a:ext uri="{FF2B5EF4-FFF2-40B4-BE49-F238E27FC236}">
              <a16:creationId xmlns:a16="http://schemas.microsoft.com/office/drawing/2014/main" id="{00000000-0008-0000-0400-000005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a:extLst>
            <a:ext uri="{FF2B5EF4-FFF2-40B4-BE49-F238E27FC236}">
              <a16:creationId xmlns:a16="http://schemas.microsoft.com/office/drawing/2014/main" id="{00000000-0008-0000-0400-00000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a:extLst>
            <a:ext uri="{FF2B5EF4-FFF2-40B4-BE49-F238E27FC236}">
              <a16:creationId xmlns:a16="http://schemas.microsoft.com/office/drawing/2014/main" id="{00000000-0008-0000-0400-000007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a:extLst>
            <a:ext uri="{FF2B5EF4-FFF2-40B4-BE49-F238E27FC236}">
              <a16:creationId xmlns:a16="http://schemas.microsoft.com/office/drawing/2014/main" id="{00000000-0008-0000-0500-000003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a:extLst>
            <a:ext uri="{FF2B5EF4-FFF2-40B4-BE49-F238E27FC236}">
              <a16:creationId xmlns:a16="http://schemas.microsoft.com/office/drawing/2014/main" id="{00000000-0008-0000-0500-00000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a:extLst>
            <a:ext uri="{FF2B5EF4-FFF2-40B4-BE49-F238E27FC236}">
              <a16:creationId xmlns:a16="http://schemas.microsoft.com/office/drawing/2014/main" id="{00000000-0008-0000-0600-000020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a:extLst>
            <a:ext uri="{FF2B5EF4-FFF2-40B4-BE49-F238E27FC236}">
              <a16:creationId xmlns:a16="http://schemas.microsoft.com/office/drawing/2014/main" id="{00000000-0008-0000-0600-000021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a:extLst>
            <a:ext uri="{FF2B5EF4-FFF2-40B4-BE49-F238E27FC236}">
              <a16:creationId xmlns:a16="http://schemas.microsoft.com/office/drawing/2014/main" id="{00000000-0008-0000-0600-0000221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a:extLst>
            <a:ext uri="{FF2B5EF4-FFF2-40B4-BE49-F238E27FC236}">
              <a16:creationId xmlns:a16="http://schemas.microsoft.com/office/drawing/2014/main" id="{00000000-0008-0000-0600-000023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a:extLst>
            <a:ext uri="{FF2B5EF4-FFF2-40B4-BE49-F238E27FC236}">
              <a16:creationId xmlns:a16="http://schemas.microsoft.com/office/drawing/2014/main" id="{00000000-0008-0000-0600-0000241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a:extLst>
            <a:ext uri="{FF2B5EF4-FFF2-40B4-BE49-F238E27FC236}">
              <a16:creationId xmlns:a16="http://schemas.microsoft.com/office/drawing/2014/main" id="{00000000-0008-0000-0600-00002514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a:extLst>
            <a:ext uri="{FF2B5EF4-FFF2-40B4-BE49-F238E27FC236}">
              <a16:creationId xmlns:a16="http://schemas.microsoft.com/office/drawing/2014/main" id="{00000000-0008-0000-0600-00002614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 uri="{FF2B5EF4-FFF2-40B4-BE49-F238E27FC236}">
                  <a16:creationId xmlns:a16="http://schemas.microsoft.com/office/drawing/2014/main" id="{00000000-0008-0000-0600-00001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a:extLst>
            <a:ext uri="{FF2B5EF4-FFF2-40B4-BE49-F238E27FC236}">
              <a16:creationId xmlns:a16="http://schemas.microsoft.com/office/drawing/2014/main" id="{00000000-0008-0000-0600-00002714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a:extLst>
            <a:ext uri="{FF2B5EF4-FFF2-40B4-BE49-F238E27FC236}">
              <a16:creationId xmlns:a16="http://schemas.microsoft.com/office/drawing/2014/main" id="{00000000-0008-0000-0600-00002814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a:extLst>
            <a:ext uri="{FF2B5EF4-FFF2-40B4-BE49-F238E27FC236}">
              <a16:creationId xmlns:a16="http://schemas.microsoft.com/office/drawing/2014/main" id="{00000000-0008-0000-0600-00002914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4.emf"/><Relationship Id="rId5" Type="http://schemas.openxmlformats.org/officeDocument/2006/relationships/oleObject" Target="../embeddings/oleObject2.bin"/><Relationship Id="rId4" Type="http://schemas.openxmlformats.org/officeDocument/2006/relationships/image" Target="../media/image1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175</v>
      </c>
    </row>
    <row r="2" spans="1:6" ht="18" customHeight="1">
      <c r="A2" s="51"/>
    </row>
    <row r="3" spans="1:6" ht="63" customHeight="1">
      <c r="A3" s="51" t="s">
        <v>176</v>
      </c>
      <c r="B3" s="91" t="s">
        <v>206</v>
      </c>
      <c r="C3" s="93"/>
      <c r="D3" s="93"/>
      <c r="E3" s="93"/>
      <c r="F3" s="93"/>
    </row>
    <row r="4" spans="1:6" ht="16.5" customHeight="1">
      <c r="A4" s="52"/>
    </row>
    <row r="5" spans="1:6" ht="15">
      <c r="B5" s="57">
        <v>1</v>
      </c>
      <c r="C5" s="58" t="s">
        <v>177</v>
      </c>
      <c r="D5" s="59"/>
    </row>
    <row r="6" spans="1:6" ht="15">
      <c r="B6" s="53"/>
    </row>
    <row r="7" spans="1:6" ht="51.75" customHeight="1">
      <c r="B7" s="94" t="s">
        <v>205</v>
      </c>
      <c r="C7" s="93"/>
      <c r="D7" s="93"/>
      <c r="E7" s="93"/>
      <c r="F7" s="93"/>
    </row>
    <row r="8" spans="1:6" ht="15">
      <c r="A8" s="60" t="s">
        <v>207</v>
      </c>
      <c r="B8" s="53"/>
    </row>
    <row r="9" spans="1:6" ht="15">
      <c r="A9" s="61"/>
      <c r="B9" s="57">
        <v>2</v>
      </c>
      <c r="C9" s="58" t="s">
        <v>178</v>
      </c>
      <c r="D9" s="59"/>
    </row>
    <row r="10" spans="1:6" ht="14.25">
      <c r="A10" s="62" t="s">
        <v>194</v>
      </c>
      <c r="B10" s="54"/>
    </row>
    <row r="11" spans="1:6" ht="30.75" customHeight="1">
      <c r="B11" s="91" t="s">
        <v>201</v>
      </c>
      <c r="C11" s="92"/>
      <c r="D11" s="92"/>
      <c r="E11" s="92"/>
      <c r="F11" s="92"/>
    </row>
    <row r="12" spans="1:6" ht="29.25" customHeight="1">
      <c r="B12" s="91" t="s">
        <v>179</v>
      </c>
      <c r="C12" s="92"/>
      <c r="D12" s="92"/>
      <c r="E12" s="92"/>
      <c r="F12" s="92"/>
    </row>
    <row r="13" spans="1:6" ht="30" customHeight="1">
      <c r="B13" s="91" t="s">
        <v>180</v>
      </c>
      <c r="C13" s="92"/>
      <c r="D13" s="92"/>
      <c r="E13" s="92"/>
      <c r="F13" s="92"/>
    </row>
    <row r="14" spans="1:6" ht="44.1" customHeight="1">
      <c r="B14" s="91" t="s">
        <v>181</v>
      </c>
      <c r="C14" s="92"/>
      <c r="D14" s="92"/>
      <c r="E14" s="92"/>
      <c r="F14" s="92"/>
    </row>
    <row r="15" spans="1:6" ht="44.1" customHeight="1">
      <c r="B15" s="91" t="s">
        <v>195</v>
      </c>
      <c r="C15" s="92"/>
      <c r="D15" s="92"/>
      <c r="E15" s="92"/>
      <c r="F15" s="92"/>
    </row>
    <row r="16" spans="1:6" ht="44.1" customHeight="1">
      <c r="B16" s="91" t="s">
        <v>202</v>
      </c>
      <c r="C16" s="92"/>
      <c r="D16" s="92"/>
      <c r="E16" s="92"/>
      <c r="F16" s="92"/>
    </row>
    <row r="17" spans="2:6" ht="44.1" customHeight="1">
      <c r="B17" s="91" t="s">
        <v>198</v>
      </c>
      <c r="C17" s="92"/>
      <c r="D17" s="92"/>
      <c r="E17" s="92"/>
      <c r="F17" s="92"/>
    </row>
    <row r="18" spans="2:6" ht="44.1" customHeight="1">
      <c r="B18" s="91" t="s">
        <v>182</v>
      </c>
      <c r="C18" s="92"/>
      <c r="D18" s="92"/>
      <c r="E18" s="92"/>
      <c r="F18" s="92"/>
    </row>
    <row r="19" spans="2:6" ht="44.1" customHeight="1">
      <c r="B19" s="91" t="s">
        <v>199</v>
      </c>
      <c r="C19" s="92"/>
      <c r="D19" s="92"/>
      <c r="E19" s="92"/>
      <c r="F19" s="92"/>
    </row>
    <row r="20" spans="2:6" ht="44.1" customHeight="1">
      <c r="B20" s="91" t="s">
        <v>200</v>
      </c>
      <c r="C20" s="92"/>
      <c r="D20" s="92"/>
      <c r="E20" s="92"/>
      <c r="F20" s="92"/>
    </row>
    <row r="21" spans="2:6" ht="44.1" customHeight="1">
      <c r="B21" s="91" t="s">
        <v>204</v>
      </c>
      <c r="C21" s="92"/>
      <c r="D21" s="92"/>
      <c r="E21" s="92"/>
      <c r="F21" s="92"/>
    </row>
    <row r="22" spans="2:6" ht="30.75" customHeight="1">
      <c r="B22" s="91" t="s">
        <v>203</v>
      </c>
      <c r="C22" s="92"/>
      <c r="D22" s="92"/>
      <c r="E22" s="92"/>
      <c r="F22" s="92"/>
    </row>
    <row r="23" spans="2:6" ht="44.1" customHeight="1">
      <c r="B23" s="91" t="s">
        <v>197</v>
      </c>
      <c r="C23" s="92"/>
      <c r="D23" s="92"/>
      <c r="E23" s="92"/>
      <c r="F23" s="92"/>
    </row>
    <row r="24" spans="2:6" ht="44.1" customHeight="1">
      <c r="B24" s="91" t="s">
        <v>183</v>
      </c>
      <c r="C24" s="92"/>
      <c r="D24" s="92"/>
      <c r="E24" s="92"/>
      <c r="F24" s="92"/>
    </row>
    <row r="25" spans="2:6" ht="9" customHeight="1">
      <c r="B25" s="54"/>
    </row>
    <row r="26" spans="2:6" ht="15">
      <c r="B26" s="57">
        <v>3</v>
      </c>
      <c r="C26" s="58" t="s">
        <v>184</v>
      </c>
      <c r="D26" s="59"/>
    </row>
    <row r="27" spans="2:6" ht="15">
      <c r="B27" s="53"/>
    </row>
    <row r="28" spans="2:6" ht="32.25" customHeight="1">
      <c r="B28" s="55" t="s">
        <v>185</v>
      </c>
      <c r="C28" s="53" t="s">
        <v>186</v>
      </c>
    </row>
    <row r="29" spans="2:6" ht="15">
      <c r="B29" s="55" t="s">
        <v>187</v>
      </c>
      <c r="C29" s="53" t="s">
        <v>188</v>
      </c>
    </row>
    <row r="30" spans="2:6" ht="15">
      <c r="B30" s="55" t="s">
        <v>189</v>
      </c>
      <c r="C30" s="53" t="s">
        <v>190</v>
      </c>
    </row>
    <row r="31" spans="2:6" ht="15">
      <c r="B31" s="55" t="s">
        <v>79</v>
      </c>
      <c r="C31" s="53" t="s">
        <v>191</v>
      </c>
    </row>
    <row r="32" spans="2:6" ht="15">
      <c r="C32" s="53" t="s">
        <v>192</v>
      </c>
    </row>
    <row r="34" spans="1:4" ht="15">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xr:uid="{00000000-0004-0000-0000-000000000000}"/>
    <hyperlink ref="B28" r:id="rId2" display="\\watlow.com\dv\Winona\7300-010\7300-023.doc" xr:uid="{00000000-0004-0000-0000-000001000000}"/>
    <hyperlink ref="B29" r:id="rId3" display="\\watlow.com\dv\Winona\7300-010\7310-001.doc" xr:uid="{00000000-0004-0000-0000-000002000000}"/>
    <hyperlink ref="B30" r:id="rId4" display="\\watlow.com\dv\Winona\7300-010\7320-001.doc" xr:uid="{00000000-0004-0000-0000-000003000000}"/>
    <hyperlink ref="B31" r:id="rId5" display="\\watlow.com\dv\Winona\7300-010\7330-003.xls" xr:uid="{00000000-0004-0000-0000-000004000000}"/>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1"/>
  <sheetViews>
    <sheetView tabSelected="1" zoomScaleNormal="100" workbookViewId="0">
      <selection activeCell="C243" sqref="C243"/>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95" t="s">
        <v>26</v>
      </c>
      <c r="B1" s="95"/>
      <c r="C1" s="95"/>
      <c r="D1" s="96"/>
      <c r="E1" s="96"/>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76" t="s">
        <v>229</v>
      </c>
    </row>
    <row r="13" spans="1:5">
      <c r="B13" s="1" t="s">
        <v>2</v>
      </c>
      <c r="D13" s="4" t="s">
        <v>212</v>
      </c>
    </row>
    <row r="14" spans="1:5">
      <c r="B14" s="1" t="s">
        <v>31</v>
      </c>
      <c r="D14" s="77" t="s">
        <v>230</v>
      </c>
    </row>
    <row r="15" spans="1:5">
      <c r="B15" s="1" t="s">
        <v>3</v>
      </c>
      <c r="D15" s="4" t="s">
        <v>213</v>
      </c>
    </row>
    <row r="16" spans="1:5">
      <c r="B16" s="1" t="s">
        <v>4</v>
      </c>
      <c r="D16" s="76" t="s">
        <v>227</v>
      </c>
    </row>
    <row r="17" spans="1:5">
      <c r="B17" s="1" t="s">
        <v>5</v>
      </c>
      <c r="D17" s="76" t="s">
        <v>231</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78" t="s">
        <v>232</v>
      </c>
      <c r="D23" s="8"/>
    </row>
    <row r="24" spans="1:5">
      <c r="A24" s="7"/>
      <c r="B24" s="21">
        <v>2</v>
      </c>
      <c r="C24" s="88" t="s">
        <v>241</v>
      </c>
      <c r="D24" s="11"/>
    </row>
    <row r="25" spans="1:5">
      <c r="A25" s="7"/>
      <c r="B25" s="21">
        <v>3</v>
      </c>
      <c r="C25" s="88" t="s">
        <v>249</v>
      </c>
      <c r="D25" s="11"/>
    </row>
    <row r="26" spans="1:5">
      <c r="A26" s="7"/>
      <c r="B26" s="21">
        <v>4</v>
      </c>
      <c r="C26" s="85" t="s">
        <v>236</v>
      </c>
      <c r="D26" s="11"/>
    </row>
    <row r="27" spans="1:5">
      <c r="A27" s="7"/>
      <c r="B27" s="21">
        <v>5</v>
      </c>
      <c r="C27" s="85" t="s">
        <v>237</v>
      </c>
      <c r="D27" s="80"/>
    </row>
    <row r="28" spans="1:5">
      <c r="A28" s="7"/>
      <c r="B28" s="21">
        <v>6</v>
      </c>
      <c r="C28" s="86" t="s">
        <v>238</v>
      </c>
      <c r="D28" s="8"/>
    </row>
    <row r="29" spans="1:5">
      <c r="A29" s="7"/>
      <c r="B29" s="21">
        <v>7</v>
      </c>
      <c r="C29" s="85" t="s">
        <v>239</v>
      </c>
      <c r="D29" s="11"/>
      <c r="E29" s="7"/>
    </row>
    <row r="30" spans="1:5">
      <c r="A30" s="7"/>
      <c r="B30" s="84">
        <v>8</v>
      </c>
      <c r="C30" s="87" t="s">
        <v>240</v>
      </c>
      <c r="D30" s="9"/>
      <c r="E30" s="7"/>
    </row>
    <row r="31" spans="1:5">
      <c r="A31" s="7"/>
      <c r="B31" s="67">
        <f>B30+1</f>
        <v>9</v>
      </c>
      <c r="C31" s="90" t="s">
        <v>250</v>
      </c>
      <c r="D31" s="11"/>
      <c r="E31" s="7"/>
    </row>
    <row r="32" spans="1:5">
      <c r="A32" s="7"/>
      <c r="B32" s="67">
        <f t="shared" ref="B32:B40" si="0">B31+1</f>
        <v>10</v>
      </c>
      <c r="C32" s="89"/>
      <c r="D32" s="11"/>
      <c r="E32" s="7"/>
    </row>
    <row r="33" spans="1:6">
      <c r="A33" s="7"/>
      <c r="B33" s="67">
        <f t="shared" si="0"/>
        <v>11</v>
      </c>
      <c r="C33" s="89" t="s">
        <v>242</v>
      </c>
      <c r="D33" s="11"/>
      <c r="E33" s="7"/>
    </row>
    <row r="34" spans="1:6">
      <c r="A34" s="7"/>
      <c r="B34" s="67">
        <f t="shared" si="0"/>
        <v>12</v>
      </c>
      <c r="C34" s="83" t="s">
        <v>243</v>
      </c>
      <c r="D34" s="11"/>
      <c r="E34" s="7"/>
    </row>
    <row r="35" spans="1:6">
      <c r="A35" s="7"/>
      <c r="B35" s="67">
        <f t="shared" si="0"/>
        <v>13</v>
      </c>
      <c r="C35" s="83" t="s">
        <v>244</v>
      </c>
      <c r="D35" s="9"/>
      <c r="E35" s="7"/>
    </row>
    <row r="36" spans="1:6">
      <c r="A36" s="7"/>
      <c r="B36" s="67">
        <f t="shared" si="0"/>
        <v>14</v>
      </c>
      <c r="C36" s="83" t="s">
        <v>245</v>
      </c>
      <c r="D36" s="9"/>
      <c r="E36" s="7"/>
    </row>
    <row r="37" spans="1:6">
      <c r="A37" s="7"/>
      <c r="B37" s="67">
        <f t="shared" si="0"/>
        <v>15</v>
      </c>
      <c r="C37" s="83" t="s">
        <v>246</v>
      </c>
      <c r="D37" s="9"/>
      <c r="E37" s="7"/>
    </row>
    <row r="38" spans="1:6">
      <c r="A38" s="7"/>
      <c r="B38" s="67">
        <f t="shared" si="0"/>
        <v>16</v>
      </c>
      <c r="C38" s="83" t="s">
        <v>247</v>
      </c>
      <c r="D38" s="9"/>
      <c r="E38" s="7"/>
    </row>
    <row r="39" spans="1:6">
      <c r="A39" s="7"/>
      <c r="B39" s="67">
        <f t="shared" si="0"/>
        <v>17</v>
      </c>
      <c r="C39" s="83" t="s">
        <v>248</v>
      </c>
      <c r="D39" s="9"/>
      <c r="E39" s="7"/>
    </row>
    <row r="40" spans="1:6">
      <c r="A40" s="7"/>
      <c r="B40" s="67">
        <f t="shared" si="0"/>
        <v>18</v>
      </c>
      <c r="C40" s="65"/>
      <c r="D40" s="9"/>
      <c r="E40" s="7"/>
    </row>
    <row r="41" spans="1:6">
      <c r="A41" s="7"/>
      <c r="B41" s="43"/>
      <c r="C41" s="66"/>
      <c r="D41" s="7"/>
      <c r="E41" s="7"/>
    </row>
    <row r="42" spans="1:6">
      <c r="A42" s="7"/>
      <c r="B42" s="7"/>
      <c r="C42" s="66"/>
      <c r="D42" s="7"/>
      <c r="E42" s="7"/>
    </row>
    <row r="43" spans="1:6">
      <c r="A43" s="7"/>
      <c r="B43" s="7" t="s">
        <v>8</v>
      </c>
      <c r="D43" s="7"/>
      <c r="E43" s="7"/>
    </row>
    <row r="44" spans="1:6">
      <c r="A44" s="7"/>
      <c r="B44" s="81" t="s">
        <v>233</v>
      </c>
      <c r="C44" s="71"/>
      <c r="D44" s="70"/>
      <c r="E44" s="24"/>
      <c r="F44" s="24"/>
    </row>
    <row r="45" spans="1:6">
      <c r="A45" s="7"/>
      <c r="B45" s="68" t="s">
        <v>234</v>
      </c>
      <c r="C45" s="69"/>
      <c r="D45" s="70"/>
      <c r="E45" s="24"/>
      <c r="F45" s="24"/>
    </row>
    <row r="46" spans="1:6">
      <c r="A46" s="7"/>
      <c r="B46" s="68" t="s">
        <v>235</v>
      </c>
      <c r="C46" s="69"/>
      <c r="D46" s="70"/>
      <c r="E46" s="24"/>
      <c r="F46" s="24"/>
    </row>
    <row r="47" spans="1:6">
      <c r="A47" s="7"/>
      <c r="B47" s="68"/>
      <c r="C47" s="69"/>
      <c r="D47" s="70"/>
      <c r="E47" s="24"/>
      <c r="F47" s="24"/>
    </row>
    <row r="48" spans="1:6">
      <c r="A48" s="7"/>
      <c r="B48" s="68"/>
      <c r="C48" s="69"/>
      <c r="D48" s="70"/>
      <c r="E48" s="24"/>
      <c r="F48" s="24"/>
    </row>
    <row r="49" spans="1:5">
      <c r="A49" s="7"/>
      <c r="B49" s="7"/>
      <c r="C49" s="7"/>
      <c r="D49" s="7"/>
      <c r="E49" s="7"/>
    </row>
    <row r="50" spans="1:5">
      <c r="A50" s="7"/>
      <c r="B50" s="7"/>
      <c r="C50" s="7"/>
      <c r="D50" s="7"/>
      <c r="E50" s="7"/>
    </row>
    <row r="51" spans="1:5" ht="15.75">
      <c r="A51" s="7"/>
      <c r="B51" s="12" t="s">
        <v>37</v>
      </c>
      <c r="C51" s="7"/>
      <c r="D51" s="7"/>
      <c r="E51" s="7"/>
    </row>
    <row r="52" spans="1:5">
      <c r="A52" s="7"/>
      <c r="B52" s="7" t="s">
        <v>214</v>
      </c>
      <c r="C52" s="7"/>
      <c r="D52" s="7"/>
      <c r="E52" s="7"/>
    </row>
    <row r="53" spans="1:5">
      <c r="A53" s="7"/>
      <c r="B53" s="7"/>
      <c r="C53" s="7"/>
      <c r="D53" s="7"/>
      <c r="E53" s="7"/>
    </row>
    <row r="56" spans="1:5" ht="15.75">
      <c r="B56" s="6" t="s">
        <v>9</v>
      </c>
    </row>
    <row r="57" spans="1:5">
      <c r="B57" s="25" t="s">
        <v>11</v>
      </c>
      <c r="C57" s="25" t="s">
        <v>12</v>
      </c>
      <c r="D57" s="25" t="s">
        <v>13</v>
      </c>
      <c r="E57" s="25" t="s">
        <v>15</v>
      </c>
    </row>
    <row r="58" spans="1:5">
      <c r="B58" s="22" t="s">
        <v>116</v>
      </c>
      <c r="C58" s="8" t="s">
        <v>215</v>
      </c>
      <c r="D58" s="8" t="s">
        <v>209</v>
      </c>
      <c r="E58" s="8" t="s">
        <v>169</v>
      </c>
    </row>
    <row r="59" spans="1:5">
      <c r="B59" s="22" t="s">
        <v>216</v>
      </c>
      <c r="C59" s="8" t="s">
        <v>217</v>
      </c>
      <c r="D59" s="8" t="s">
        <v>218</v>
      </c>
      <c r="E59" s="8" t="s">
        <v>169</v>
      </c>
    </row>
    <row r="60" spans="1:5">
      <c r="B60" s="22" t="s">
        <v>116</v>
      </c>
      <c r="C60" s="8" t="s">
        <v>221</v>
      </c>
      <c r="D60" s="8" t="s">
        <v>220</v>
      </c>
      <c r="E60" s="8" t="s">
        <v>169</v>
      </c>
    </row>
    <row r="61" spans="1:5">
      <c r="B61" s="22" t="s">
        <v>219</v>
      </c>
      <c r="C61" s="79" t="s">
        <v>251</v>
      </c>
      <c r="D61" s="8" t="s">
        <v>210</v>
      </c>
      <c r="E61" s="79" t="s">
        <v>252</v>
      </c>
    </row>
    <row r="62" spans="1:5">
      <c r="B62" s="22"/>
      <c r="C62" s="8"/>
      <c r="D62" s="8"/>
      <c r="E62" s="8"/>
    </row>
    <row r="64" spans="1:5" ht="15.75">
      <c r="B64" s="12" t="s">
        <v>14</v>
      </c>
    </row>
    <row r="65" spans="2:5" ht="25.5">
      <c r="B65" s="45" t="s">
        <v>223</v>
      </c>
      <c r="C65" s="73" t="s">
        <v>224</v>
      </c>
      <c r="D65" s="75" t="s">
        <v>222</v>
      </c>
      <c r="E65" s="48"/>
    </row>
    <row r="66" spans="2:5">
      <c r="B66" s="45"/>
      <c r="C66" s="46"/>
      <c r="D66" s="75"/>
      <c r="E66" s="48"/>
    </row>
    <row r="67" spans="2:5">
      <c r="B67" s="45" t="s">
        <v>20</v>
      </c>
      <c r="C67" s="46"/>
      <c r="D67" s="75" t="s">
        <v>225</v>
      </c>
      <c r="E67" s="48" t="s">
        <v>48</v>
      </c>
    </row>
    <row r="68" spans="2:5">
      <c r="B68" s="45" t="s">
        <v>21</v>
      </c>
      <c r="C68" s="46"/>
      <c r="D68" s="75" t="s">
        <v>169</v>
      </c>
      <c r="E68" s="48"/>
    </row>
    <row r="69" spans="2:5">
      <c r="B69" s="45" t="s">
        <v>22</v>
      </c>
      <c r="C69" s="46"/>
      <c r="D69" s="74" t="s">
        <v>169</v>
      </c>
      <c r="E69" s="48"/>
    </row>
    <row r="70" spans="2:5">
      <c r="B70" s="45" t="s">
        <v>23</v>
      </c>
      <c r="C70" s="46"/>
      <c r="D70" s="74" t="s">
        <v>226</v>
      </c>
      <c r="E70" s="48"/>
    </row>
    <row r="71" spans="2:5">
      <c r="B71" s="45" t="s">
        <v>24</v>
      </c>
      <c r="C71" s="46"/>
      <c r="D71" s="74" t="s">
        <v>226</v>
      </c>
      <c r="E71" s="48"/>
    </row>
    <row r="72" spans="2:5" ht="33.75" customHeight="1">
      <c r="B72" s="45" t="s">
        <v>25</v>
      </c>
      <c r="C72" s="46"/>
      <c r="D72" s="47" t="s">
        <v>169</v>
      </c>
      <c r="E72" s="48"/>
    </row>
    <row r="75" spans="2:5" ht="15.75">
      <c r="B75" s="12" t="s">
        <v>27</v>
      </c>
    </row>
    <row r="76" spans="2:5">
      <c r="B76" s="9" t="s">
        <v>28</v>
      </c>
      <c r="C76" s="10"/>
      <c r="D76" s="79" t="s">
        <v>253</v>
      </c>
    </row>
    <row r="77" spans="2:5">
      <c r="B77" s="9" t="s">
        <v>29</v>
      </c>
      <c r="C77" s="10"/>
      <c r="D77" s="79" t="s">
        <v>228</v>
      </c>
    </row>
    <row r="79" spans="2:5" ht="15.75">
      <c r="B79" s="12" t="s">
        <v>30</v>
      </c>
    </row>
    <row r="80" spans="2:5">
      <c r="B80" s="13">
        <v>1</v>
      </c>
      <c r="C80" s="9" t="s">
        <v>39</v>
      </c>
      <c r="D80" s="10"/>
    </row>
    <row r="81" spans="2:4">
      <c r="B81" s="13">
        <v>2</v>
      </c>
      <c r="C81" s="9" t="s">
        <v>33</v>
      </c>
      <c r="D81" s="10"/>
    </row>
    <row r="82" spans="2:4">
      <c r="B82" s="13">
        <v>3</v>
      </c>
      <c r="C82" s="9" t="s">
        <v>35</v>
      </c>
      <c r="D82" s="10"/>
    </row>
    <row r="83" spans="2:4">
      <c r="B83" s="13">
        <v>4</v>
      </c>
      <c r="C83" s="9" t="s">
        <v>38</v>
      </c>
      <c r="D83" s="10"/>
    </row>
    <row r="84" spans="2:4">
      <c r="B84" s="13">
        <v>5</v>
      </c>
      <c r="C84" s="9" t="s">
        <v>34</v>
      </c>
      <c r="D84" s="10"/>
    </row>
    <row r="85" spans="2:4">
      <c r="B85" s="13" t="s">
        <v>55</v>
      </c>
      <c r="C85" s="9" t="s">
        <v>58</v>
      </c>
      <c r="D85" s="10"/>
    </row>
    <row r="86" spans="2:4">
      <c r="B86" s="13" t="s">
        <v>56</v>
      </c>
      <c r="C86" s="9" t="s">
        <v>57</v>
      </c>
      <c r="D86" s="10"/>
    </row>
    <row r="87" spans="2:4">
      <c r="B87" s="13">
        <v>7</v>
      </c>
      <c r="C87" s="9" t="s">
        <v>166</v>
      </c>
      <c r="D87" s="10"/>
    </row>
    <row r="88" spans="2:4">
      <c r="B88" s="13">
        <v>8</v>
      </c>
      <c r="C88" s="9" t="s">
        <v>36</v>
      </c>
      <c r="D88" s="10"/>
    </row>
    <row r="89" spans="2:4">
      <c r="B89" s="44">
        <v>9</v>
      </c>
      <c r="C89" s="9" t="s">
        <v>50</v>
      </c>
      <c r="D89" s="10"/>
    </row>
    <row r="92" spans="2:4" ht="18">
      <c r="B92" s="15" t="s">
        <v>40</v>
      </c>
    </row>
    <row r="93" spans="2:4" ht="15">
      <c r="B93" s="5" t="s">
        <v>45</v>
      </c>
    </row>
    <row r="94" spans="2:4">
      <c r="C94" t="s">
        <v>41</v>
      </c>
    </row>
    <row r="96" spans="2:4">
      <c r="C96" s="64" t="s">
        <v>211</v>
      </c>
    </row>
    <row r="101" spans="2:3" ht="15">
      <c r="B101" s="5" t="s">
        <v>42</v>
      </c>
    </row>
    <row r="102" spans="2:3">
      <c r="C102" t="s">
        <v>43</v>
      </c>
    </row>
    <row r="142" spans="2:3" ht="15">
      <c r="B142" s="5" t="s">
        <v>46</v>
      </c>
    </row>
    <row r="144" spans="2:3">
      <c r="C144" s="64" t="s">
        <v>169</v>
      </c>
    </row>
    <row r="145" spans="2:3">
      <c r="C145" s="64"/>
    </row>
    <row r="148" spans="2:3" ht="15">
      <c r="B148" s="5" t="s">
        <v>53</v>
      </c>
    </row>
    <row r="149" spans="2:3">
      <c r="C149" t="s">
        <v>52</v>
      </c>
    </row>
    <row r="151" spans="2:3">
      <c r="C151" s="64"/>
    </row>
    <row r="187" spans="2:2" ht="15">
      <c r="B187" s="5" t="s">
        <v>54</v>
      </c>
    </row>
    <row r="205" spans="3:3">
      <c r="C205" s="72"/>
    </row>
    <row r="211" spans="2:3">
      <c r="C211" s="64"/>
    </row>
    <row r="215" spans="2:3">
      <c r="B215" t="s">
        <v>48</v>
      </c>
      <c r="C215" t="s">
        <v>165</v>
      </c>
    </row>
    <row r="220" spans="2:3">
      <c r="C220" s="64"/>
    </row>
    <row r="222" spans="2:3" ht="15">
      <c r="B222" s="5" t="s">
        <v>174</v>
      </c>
    </row>
    <row r="224" spans="2:3">
      <c r="C224" t="s">
        <v>169</v>
      </c>
    </row>
    <row r="228" spans="2:3" ht="15">
      <c r="B228" s="5" t="s">
        <v>136</v>
      </c>
    </row>
    <row r="230" spans="2:3">
      <c r="C230" t="s">
        <v>169</v>
      </c>
    </row>
    <row r="232" spans="2:3" ht="15">
      <c r="B232" s="5" t="s">
        <v>164</v>
      </c>
    </row>
    <row r="234" spans="2:3">
      <c r="C234" t="s">
        <v>169</v>
      </c>
    </row>
    <row r="236" spans="2:3" ht="15">
      <c r="B236" s="5" t="s">
        <v>162</v>
      </c>
    </row>
    <row r="237" spans="2:3">
      <c r="B237" t="s">
        <v>48</v>
      </c>
    </row>
    <row r="238" spans="2:3">
      <c r="C238" s="82" t="s">
        <v>169</v>
      </c>
    </row>
    <row r="241" spans="2:2" ht="15">
      <c r="B241"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146</v>
      </c>
    </row>
    <row r="2" spans="1:3" ht="15">
      <c r="A2" s="29"/>
    </row>
    <row r="3" spans="1:3" ht="15.75">
      <c r="A3" s="36" t="s">
        <v>75</v>
      </c>
      <c r="C3" s="29" t="s">
        <v>76</v>
      </c>
    </row>
    <row r="4" spans="1:3" ht="15">
      <c r="A4" s="29"/>
    </row>
    <row r="5" spans="1:3" ht="161.25" customHeight="1">
      <c r="B5" s="97" t="s">
        <v>77</v>
      </c>
      <c r="C5" s="92"/>
    </row>
    <row r="6" spans="1:3">
      <c r="A6" s="28"/>
    </row>
    <row r="7" spans="1:3" ht="15.75">
      <c r="A7" s="36" t="s">
        <v>78</v>
      </c>
      <c r="C7" s="29" t="s">
        <v>79</v>
      </c>
    </row>
    <row r="8" spans="1:3" ht="15">
      <c r="A8" s="29"/>
    </row>
    <row r="9" spans="1:3" ht="136.5" customHeight="1">
      <c r="B9" s="97" t="s">
        <v>80</v>
      </c>
      <c r="C9" s="92"/>
    </row>
    <row r="10" spans="1:3">
      <c r="A10" s="28"/>
    </row>
    <row r="11" spans="1:3" ht="15.75">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75">
      <c r="A26" s="36" t="s">
        <v>91</v>
      </c>
      <c r="C26" s="29" t="s">
        <v>92</v>
      </c>
    </row>
    <row r="27" spans="1:3" ht="15">
      <c r="A27" s="29"/>
    </row>
    <row r="28" spans="1:3" ht="60.75" customHeight="1">
      <c r="B28" s="97" t="s">
        <v>93</v>
      </c>
      <c r="C28" s="92"/>
    </row>
    <row r="29" spans="1:3" ht="15.75">
      <c r="A29" s="36"/>
    </row>
    <row r="30" spans="1:3" ht="15.75">
      <c r="A30" s="36" t="s">
        <v>94</v>
      </c>
      <c r="C30" s="29" t="s">
        <v>95</v>
      </c>
    </row>
    <row r="31" spans="1:3" ht="15">
      <c r="A31" s="29"/>
    </row>
    <row r="32" spans="1:3" ht="78" customHeight="1">
      <c r="B32" s="97" t="s">
        <v>96</v>
      </c>
      <c r="C32" s="92"/>
    </row>
    <row r="33" spans="1:4">
      <c r="A33" s="28"/>
    </row>
    <row r="34" spans="1:4" ht="15.75">
      <c r="A34" s="36" t="s">
        <v>97</v>
      </c>
      <c r="C34" s="29" t="s">
        <v>98</v>
      </c>
    </row>
    <row r="35" spans="1:4" ht="15">
      <c r="A35" s="29"/>
    </row>
    <row r="36" spans="1:4" ht="106.5" customHeight="1">
      <c r="B36" s="97" t="s">
        <v>99</v>
      </c>
      <c r="C36" s="92"/>
    </row>
    <row r="37" spans="1:4">
      <c r="A37" s="28"/>
    </row>
    <row r="38" spans="1:4" ht="84" customHeight="1">
      <c r="B38" s="97" t="s">
        <v>100</v>
      </c>
      <c r="C38" s="92"/>
    </row>
    <row r="39" spans="1:4">
      <c r="A39" s="28"/>
    </row>
    <row r="40" spans="1:4" ht="15.75">
      <c r="A40" s="36" t="s">
        <v>147</v>
      </c>
    </row>
    <row r="41" spans="1:4">
      <c r="A41" s="28"/>
    </row>
    <row r="42" spans="1:4" ht="15.75" customHeight="1">
      <c r="B42" s="28"/>
      <c r="D42" s="35"/>
    </row>
    <row r="43" spans="1:4">
      <c r="B43" s="97" t="s">
        <v>148</v>
      </c>
      <c r="C43" s="92"/>
      <c r="D43" s="37" t="s">
        <v>132</v>
      </c>
    </row>
    <row r="44" spans="1:4">
      <c r="B44" s="97" t="s">
        <v>149</v>
      </c>
      <c r="C44" s="92"/>
      <c r="D44" s="37" t="s">
        <v>132</v>
      </c>
    </row>
    <row r="45" spans="1:4">
      <c r="B45" s="97" t="s">
        <v>150</v>
      </c>
      <c r="C45" s="92"/>
      <c r="D45" s="37" t="s">
        <v>134</v>
      </c>
    </row>
    <row r="46" spans="1:4">
      <c r="B46" s="97" t="s">
        <v>172</v>
      </c>
      <c r="C46" s="92"/>
      <c r="D46" s="38" t="s">
        <v>133</v>
      </c>
    </row>
    <row r="47" spans="1:4">
      <c r="B47" s="97" t="s">
        <v>158</v>
      </c>
      <c r="C47" s="92"/>
      <c r="D47" s="37" t="s">
        <v>132</v>
      </c>
    </row>
    <row r="48" spans="1:4" ht="13.5" customHeight="1">
      <c r="B48" s="97" t="s">
        <v>151</v>
      </c>
      <c r="C48" s="92"/>
      <c r="D48" s="63" t="s">
        <v>132</v>
      </c>
    </row>
    <row r="49" spans="1:4">
      <c r="A49" s="28"/>
      <c r="B49" s="98" t="s">
        <v>208</v>
      </c>
      <c r="C49" s="99"/>
      <c r="D49" s="37" t="s">
        <v>135</v>
      </c>
    </row>
    <row r="50" spans="1:4" ht="15">
      <c r="A50" s="29"/>
    </row>
  </sheetData>
  <mergeCells count="13">
    <mergeCell ref="B49:C49"/>
    <mergeCell ref="B46:C46"/>
    <mergeCell ref="B47:C47"/>
    <mergeCell ref="B48:C48"/>
    <mergeCell ref="B43:C43"/>
    <mergeCell ref="B44:C44"/>
    <mergeCell ref="B45:C45"/>
    <mergeCell ref="B36:C36"/>
    <mergeCell ref="B38:C38"/>
    <mergeCell ref="B5:C5"/>
    <mergeCell ref="B9:C9"/>
    <mergeCell ref="B32:C32"/>
    <mergeCell ref="B28:C28"/>
  </mergeCells>
  <phoneticPr fontId="9" type="noConversion"/>
  <hyperlinks>
    <hyperlink ref="D43" location="'Part Qual Details'!A1" display="Instructions" xr:uid="{00000000-0004-0000-0200-000000000000}"/>
    <hyperlink ref="D44" location="'Part Master Details'!A1" display="Instructions" xr:uid="{00000000-0004-0000-0200-000001000000}"/>
    <hyperlink ref="D49" location="'Example Record'!A1" display="Example" xr:uid="{00000000-0004-0000-0200-000002000000}"/>
    <hyperlink ref="D46" location="'Release Record'!A1" display="Record" xr:uid="{00000000-0004-0000-0200-000003000000}"/>
    <hyperlink ref="D45" location="'7300-010'!A1" display="Procedure" xr:uid="{00000000-0004-0000-0200-000004000000}"/>
    <hyperlink ref="D47" location="'ECO IM  Duties'!A1" display="Instructions" xr:uid="{00000000-0004-0000-0200-000005000000}"/>
    <hyperlink ref="D48" location="'Software Archive Procedure'!A1" display="Intructions" xr:uid="{00000000-0004-0000-0200-000006000000}"/>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8"/>
  <sheetViews>
    <sheetView zoomScale="125" workbookViewId="0"/>
  </sheetViews>
  <sheetFormatPr defaultRowHeight="12.75"/>
  <sheetData>
    <row r="1" spans="1:1" ht="23.25">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0"/>
  <sheetViews>
    <sheetView zoomScale="125" workbookViewId="0"/>
  </sheetViews>
  <sheetFormatPr defaultRowHeight="12.75"/>
  <sheetData>
    <row r="1" spans="1:1" ht="23.25">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75">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3"/>
  <sheetViews>
    <sheetView zoomScale="125" workbookViewId="0"/>
  </sheetViews>
  <sheetFormatPr defaultRowHeight="12.75"/>
  <sheetData>
    <row r="1" spans="1:12" ht="23.25">
      <c r="A1" s="16" t="s">
        <v>70</v>
      </c>
    </row>
    <row r="2" spans="1:12" ht="15">
      <c r="A2" s="18"/>
    </row>
    <row r="3" spans="1:12">
      <c r="A3" s="19" t="s">
        <v>71</v>
      </c>
    </row>
    <row r="4" spans="1:12" ht="27.75" customHeight="1">
      <c r="A4" s="100" t="s">
        <v>173</v>
      </c>
      <c r="B4" s="96"/>
      <c r="C4" s="96"/>
      <c r="D4" s="96"/>
      <c r="E4" s="96"/>
      <c r="F4" s="96"/>
      <c r="G4" s="96"/>
      <c r="H4" s="96"/>
      <c r="I4" s="96"/>
      <c r="J4" s="96"/>
      <c r="K4" s="96"/>
      <c r="L4" s="96"/>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xr:uid="{00000000-0004-0000-0500-000000000000}"/>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101" t="s">
        <v>101</v>
      </c>
      <c r="B1" s="95"/>
      <c r="C1" s="95"/>
      <c r="D1" s="96"/>
      <c r="E1" s="96"/>
    </row>
    <row r="2" spans="1:5" ht="18">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75">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75">
      <c r="B64" s="12" t="s">
        <v>27</v>
      </c>
    </row>
    <row r="65" spans="2:4">
      <c r="B65" s="9" t="s">
        <v>28</v>
      </c>
      <c r="C65" s="10"/>
      <c r="D65" s="8" t="s">
        <v>130</v>
      </c>
    </row>
    <row r="66" spans="2:4">
      <c r="B66" s="9" t="s">
        <v>29</v>
      </c>
      <c r="C66" s="10"/>
      <c r="D66" s="8" t="s">
        <v>131</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8">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xr:uid="{00000000-0004-0000-0700-000000000000}"/>
    <hyperlink ref="C3" location="'7300-010'!A1" display="Procedure" xr:uid="{00000000-0004-0000-0700-000001000000}"/>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2018-07-12T17:21:04Z</dcterms:modified>
</cp:coreProperties>
</file>